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4.진행사업\3.담보신탁\7.메리츠종금\2. 양주 덕정동 그랑시떼\★공매\2차\2021.11.00 공매진행\=EKP\피비네트웍스\공매가격 산정 참조표 (추가 수정본)\"/>
    </mc:Choice>
  </mc:AlternateContent>
  <bookViews>
    <workbookView xWindow="360" yWindow="60" windowWidth="24615" windowHeight="12210"/>
  </bookViews>
  <sheets>
    <sheet name="공매예정가격(피비네트웍스)" sheetId="1" r:id="rId1"/>
  </sheets>
  <definedNames>
    <definedName name="_xlnm._FilterDatabase" localSheetId="0" hidden="1">'공매예정가격(피비네트웍스)'!$M$4:$M$31</definedName>
    <definedName name="_xlnm.Print_Area" localSheetId="0">'공매예정가격(피비네트웍스)'!$B$1:$U$44</definedName>
  </definedNames>
  <calcPr calcId="162913"/>
</workbook>
</file>

<file path=xl/calcChain.xml><?xml version="1.0" encoding="utf-8"?>
<calcChain xmlns="http://schemas.openxmlformats.org/spreadsheetml/2006/main">
  <c r="H37" i="1" l="1"/>
  <c r="G37" i="1"/>
  <c r="I37" i="1" l="1"/>
  <c r="F29" i="1" l="1"/>
  <c r="K29" i="1"/>
  <c r="F30" i="1"/>
  <c r="K30" i="1"/>
  <c r="F21" i="1"/>
  <c r="K21" i="1"/>
  <c r="F22" i="1"/>
  <c r="K22" i="1"/>
  <c r="F23" i="1"/>
  <c r="K23" i="1"/>
  <c r="F24" i="1"/>
  <c r="K24" i="1"/>
  <c r="F25" i="1"/>
  <c r="K25" i="1"/>
  <c r="F26" i="1"/>
  <c r="K26" i="1"/>
  <c r="F27" i="1"/>
  <c r="K27" i="1"/>
  <c r="F28" i="1"/>
  <c r="K28" i="1"/>
  <c r="F8" i="1"/>
  <c r="K8" i="1"/>
  <c r="F9" i="1"/>
  <c r="K9" i="1"/>
  <c r="F10" i="1"/>
  <c r="K10" i="1"/>
  <c r="F11" i="1"/>
  <c r="K11" i="1"/>
  <c r="F12" i="1"/>
  <c r="K12" i="1"/>
  <c r="F13" i="1"/>
  <c r="K13" i="1"/>
  <c r="F14" i="1"/>
  <c r="K14" i="1"/>
  <c r="F15" i="1"/>
  <c r="K15" i="1"/>
  <c r="F16" i="1"/>
  <c r="K16" i="1"/>
  <c r="F17" i="1"/>
  <c r="K17" i="1"/>
  <c r="F18" i="1"/>
  <c r="K18" i="1"/>
  <c r="F19" i="1"/>
  <c r="K19" i="1"/>
  <c r="F20" i="1"/>
  <c r="K20" i="1"/>
  <c r="F6" i="1"/>
  <c r="K6" i="1"/>
  <c r="F7" i="1"/>
  <c r="K7" i="1"/>
  <c r="L12" i="1" l="1"/>
  <c r="L11" i="1"/>
  <c r="L22" i="1"/>
  <c r="L15" i="1"/>
  <c r="L20" i="1"/>
  <c r="L23" i="1"/>
  <c r="L30" i="1"/>
  <c r="L18" i="1"/>
  <c r="L9" i="1"/>
  <c r="L16" i="1"/>
  <c r="L21" i="1"/>
  <c r="L14" i="1"/>
  <c r="L27" i="1"/>
  <c r="L29" i="1"/>
  <c r="L19" i="1"/>
  <c r="L28" i="1"/>
  <c r="L6" i="1"/>
  <c r="L13" i="1"/>
  <c r="L26" i="1"/>
  <c r="L17" i="1"/>
  <c r="L8" i="1"/>
  <c r="L7" i="1"/>
  <c r="L25" i="1"/>
  <c r="L24" i="1"/>
  <c r="L10" i="1"/>
  <c r="H40" i="1" l="1"/>
  <c r="H43" i="1" s="1"/>
  <c r="H46" i="1" s="1"/>
  <c r="H49" i="1" s="1"/>
  <c r="G40" i="1"/>
  <c r="G43" i="1" s="1"/>
  <c r="J37" i="1"/>
  <c r="K37" i="1" s="1"/>
  <c r="I49" i="1" l="1"/>
  <c r="D61" i="1" s="1"/>
  <c r="D60" i="1"/>
  <c r="E60" i="1" s="1"/>
  <c r="I46" i="1"/>
  <c r="H52" i="1"/>
  <c r="G46" i="1"/>
  <c r="I43" i="1"/>
  <c r="J43" i="1" s="1"/>
  <c r="K43" i="1" s="1"/>
  <c r="I40" i="1"/>
  <c r="J40" i="1" s="1"/>
  <c r="K40" i="1" s="1"/>
  <c r="F5" i="1"/>
  <c r="F31" i="1" s="1"/>
  <c r="E61" i="1" l="1"/>
  <c r="F60" i="1"/>
  <c r="I52" i="1"/>
  <c r="H55" i="1"/>
  <c r="G49" i="1"/>
  <c r="J46" i="1"/>
  <c r="K46" i="1" s="1"/>
  <c r="K5" i="1"/>
  <c r="L5" i="1" s="1"/>
  <c r="J49" i="1" l="1"/>
  <c r="K49" i="1" s="1"/>
  <c r="D59" i="1"/>
  <c r="G60" i="1"/>
  <c r="F61" i="1"/>
  <c r="I55" i="1"/>
  <c r="G52" i="1"/>
  <c r="H60" i="1" l="1"/>
  <c r="G61" i="1"/>
  <c r="D62" i="1"/>
  <c r="D63" i="1" s="1"/>
  <c r="E59" i="1"/>
  <c r="J52" i="1"/>
  <c r="K52" i="1" s="1"/>
  <c r="G55" i="1"/>
  <c r="E62" i="1" l="1"/>
  <c r="E63" i="1" s="1"/>
  <c r="F59" i="1"/>
  <c r="I60" i="1"/>
  <c r="H61" i="1"/>
  <c r="J55" i="1"/>
  <c r="K55" i="1" s="1"/>
  <c r="G59" i="1" l="1"/>
  <c r="F62" i="1"/>
  <c r="F63" i="1" s="1"/>
  <c r="I61" i="1"/>
  <c r="H59" i="1" l="1"/>
  <c r="G62" i="1"/>
  <c r="G63" i="1" s="1"/>
  <c r="I59" i="1" l="1"/>
  <c r="H62" i="1"/>
  <c r="H63" i="1" s="1"/>
  <c r="I62" i="1" l="1"/>
  <c r="I63" i="1" s="1"/>
</calcChain>
</file>

<file path=xl/sharedStrings.xml><?xml version="1.0" encoding="utf-8"?>
<sst xmlns="http://schemas.openxmlformats.org/spreadsheetml/2006/main" count="118" uniqueCount="83">
  <si>
    <t>구분</t>
    <phoneticPr fontId="2" type="noConversion"/>
  </si>
  <si>
    <t>합 계</t>
    <phoneticPr fontId="2" type="noConversion"/>
  </si>
  <si>
    <t>감정평가 금액</t>
    <phoneticPr fontId="2" type="noConversion"/>
  </si>
  <si>
    <t>대상물건(등기부)</t>
    <phoneticPr fontId="2" type="noConversion"/>
  </si>
  <si>
    <t>토지</t>
    <phoneticPr fontId="2" type="noConversion"/>
  </si>
  <si>
    <t>건물</t>
    <phoneticPr fontId="2" type="noConversion"/>
  </si>
  <si>
    <t>부가가치세</t>
    <phoneticPr fontId="2" type="noConversion"/>
  </si>
  <si>
    <t>토지+건물</t>
    <phoneticPr fontId="2" type="noConversion"/>
  </si>
  <si>
    <t>건물분 비율</t>
    <phoneticPr fontId="2" type="noConversion"/>
  </si>
  <si>
    <t>부가가치세 포함시</t>
    <phoneticPr fontId="2" type="noConversion"/>
  </si>
  <si>
    <t>삼창감정평가법인</t>
    <phoneticPr fontId="2" type="noConversion"/>
  </si>
  <si>
    <t>건물가</t>
    <phoneticPr fontId="2" type="noConversion"/>
  </si>
  <si>
    <t>부가가치세 포함</t>
    <phoneticPr fontId="2" type="noConversion"/>
  </si>
  <si>
    <t>공매예정가격(1차)</t>
    <phoneticPr fontId="2" type="noConversion"/>
  </si>
  <si>
    <t>토지가</t>
    <phoneticPr fontId="2" type="noConversion"/>
  </si>
  <si>
    <t>건물부분 부가가치세</t>
    <phoneticPr fontId="2" type="noConversion"/>
  </si>
  <si>
    <t>공매예정가격(2차)</t>
    <phoneticPr fontId="2" type="noConversion"/>
  </si>
  <si>
    <t>공매예정가격(3차)</t>
    <phoneticPr fontId="2" type="noConversion"/>
  </si>
  <si>
    <t>공매예정가격(4차)</t>
    <phoneticPr fontId="2" type="noConversion"/>
  </si>
  <si>
    <t>공매예정가격(5차)</t>
    <phoneticPr fontId="2" type="noConversion"/>
  </si>
  <si>
    <t>공매예정가격(6차)</t>
    <phoneticPr fontId="2" type="noConversion"/>
  </si>
  <si>
    <t>덕정동 그랑시떼 1층 제147호</t>
    <phoneticPr fontId="2" type="noConversion"/>
  </si>
  <si>
    <t>공매예정가격(7차)</t>
    <phoneticPr fontId="2" type="noConversion"/>
  </si>
  <si>
    <t>건물부분 부가가치세</t>
    <phoneticPr fontId="2" type="noConversion"/>
  </si>
  <si>
    <t>덕정동 그랑시떼 2층 제202호</t>
    <phoneticPr fontId="2" type="noConversion"/>
  </si>
  <si>
    <t>덕정동 그랑시떼 2층 제206호</t>
    <phoneticPr fontId="2" type="noConversion"/>
  </si>
  <si>
    <t>덕정동 그랑시떼 2층 제207호</t>
    <phoneticPr fontId="2" type="noConversion"/>
  </si>
  <si>
    <t>덕정동 그랑시떼 2층 제217호</t>
    <phoneticPr fontId="2" type="noConversion"/>
  </si>
  <si>
    <t>덕정동 그랑시떼 2층 제222호</t>
    <phoneticPr fontId="2" type="noConversion"/>
  </si>
  <si>
    <t>덕정동 그랑시떼 2층 제233호</t>
    <phoneticPr fontId="2" type="noConversion"/>
  </si>
  <si>
    <t>덕정동 그랑시떼 2층 제234호</t>
    <phoneticPr fontId="2" type="noConversion"/>
  </si>
  <si>
    <t>덕정동 그랑시떼 3층 제3001호</t>
    <phoneticPr fontId="2" type="noConversion"/>
  </si>
  <si>
    <t>덕정동 그랑시떼 3층 제3002호</t>
    <phoneticPr fontId="2" type="noConversion"/>
  </si>
  <si>
    <t>덕정동 그랑시떼 3층 제3003호</t>
    <phoneticPr fontId="2" type="noConversion"/>
  </si>
  <si>
    <t>덕정동 그랑시떼 3층 제3004호</t>
    <phoneticPr fontId="2" type="noConversion"/>
  </si>
  <si>
    <t>덕정동 그랑시떼 3층 제3032호</t>
    <phoneticPr fontId="2" type="noConversion"/>
  </si>
  <si>
    <t>덕정동 그랑시떼 3층 제3034호</t>
    <phoneticPr fontId="2" type="noConversion"/>
  </si>
  <si>
    <t>덕정동 그랑시떼 3층 제3064호</t>
    <phoneticPr fontId="2" type="noConversion"/>
  </si>
  <si>
    <t>덕정동 그랑시떼 3층 제3074호</t>
    <phoneticPr fontId="2" type="noConversion"/>
  </si>
  <si>
    <t>덕정동 그랑시떼 3층 제3075호</t>
    <phoneticPr fontId="2" type="noConversion"/>
  </si>
  <si>
    <t>덕정동 그랑시떼 3층 제3079호</t>
    <phoneticPr fontId="2" type="noConversion"/>
  </si>
  <si>
    <t>덕정동 그랑시떼 3층 제3083호</t>
    <phoneticPr fontId="2" type="noConversion"/>
  </si>
  <si>
    <t>덕정동 그랑시떼 3층 제3089호</t>
    <phoneticPr fontId="2" type="noConversion"/>
  </si>
  <si>
    <t>덕정동 그랑시떼 3층 제3095호</t>
    <phoneticPr fontId="2" type="noConversion"/>
  </si>
  <si>
    <t>덕정동 그랑시떼 3층 제3096호</t>
    <phoneticPr fontId="2" type="noConversion"/>
  </si>
  <si>
    <t>덕정동 그랑시떼 3층 제3116호</t>
    <phoneticPr fontId="2" type="noConversion"/>
  </si>
  <si>
    <t>덕정동 그랑시떼 5층 제501호</t>
    <phoneticPr fontId="2" type="noConversion"/>
  </si>
  <si>
    <t>덕정동 그랑시떼 5층 제에스01호</t>
    <phoneticPr fontId="2" type="noConversion"/>
  </si>
  <si>
    <t>덕정동 그랑시떼 5층 제에스06호</t>
    <phoneticPr fontId="2" type="noConversion"/>
  </si>
  <si>
    <t>피비네트웍스</t>
    <phoneticPr fontId="2" type="noConversion"/>
  </si>
  <si>
    <t>조숙명</t>
    <phoneticPr fontId="2" type="noConversion"/>
  </si>
  <si>
    <t>이승민</t>
    <phoneticPr fontId="2" type="noConversion"/>
  </si>
  <si>
    <t>신도균</t>
    <phoneticPr fontId="2" type="noConversion"/>
  </si>
  <si>
    <t>김광민</t>
    <phoneticPr fontId="2" type="noConversion"/>
  </si>
  <si>
    <t>신미균</t>
    <phoneticPr fontId="2" type="noConversion"/>
  </si>
  <si>
    <t>이양희</t>
    <phoneticPr fontId="2" type="noConversion"/>
  </si>
  <si>
    <t>신도균</t>
    <phoneticPr fontId="2" type="noConversion"/>
  </si>
  <si>
    <t>김정인</t>
    <phoneticPr fontId="2" type="noConversion"/>
  </si>
  <si>
    <t>김원준</t>
    <phoneticPr fontId="2" type="noConversion"/>
  </si>
  <si>
    <t>김승찬</t>
    <phoneticPr fontId="2" type="noConversion"/>
  </si>
  <si>
    <t>윤재영</t>
    <phoneticPr fontId="2" type="noConversion"/>
  </si>
  <si>
    <t>채숙연</t>
    <phoneticPr fontId="2" type="noConversion"/>
  </si>
  <si>
    <t>채호진</t>
    <phoneticPr fontId="2" type="noConversion"/>
  </si>
  <si>
    <t>정호선</t>
    <phoneticPr fontId="2" type="noConversion"/>
  </si>
  <si>
    <t>물건번호</t>
    <phoneticPr fontId="2" type="noConversion"/>
  </si>
  <si>
    <t>1차</t>
    <phoneticPr fontId="2" type="noConversion"/>
  </si>
  <si>
    <t>2차</t>
    <phoneticPr fontId="2" type="noConversion"/>
  </si>
  <si>
    <t>3차</t>
    <phoneticPr fontId="2" type="noConversion"/>
  </si>
  <si>
    <t>4차</t>
    <phoneticPr fontId="2" type="noConversion"/>
  </si>
  <si>
    <t>5차</t>
    <phoneticPr fontId="2" type="noConversion"/>
  </si>
  <si>
    <t>6차</t>
    <phoneticPr fontId="2" type="noConversion"/>
  </si>
  <si>
    <t>7차</t>
    <phoneticPr fontId="2" type="noConversion"/>
  </si>
  <si>
    <t>구분</t>
    <phoneticPr fontId="2" type="noConversion"/>
  </si>
  <si>
    <t>1차</t>
    <phoneticPr fontId="2" type="noConversion"/>
  </si>
  <si>
    <t>2차</t>
    <phoneticPr fontId="2" type="noConversion"/>
  </si>
  <si>
    <t>3차</t>
    <phoneticPr fontId="2" type="noConversion"/>
  </si>
  <si>
    <t>4차</t>
    <phoneticPr fontId="2" type="noConversion"/>
  </si>
  <si>
    <t>5차</t>
    <phoneticPr fontId="2" type="noConversion"/>
  </si>
  <si>
    <t>6차</t>
    <phoneticPr fontId="2" type="noConversion"/>
  </si>
  <si>
    <t>토지가</t>
    <phoneticPr fontId="2" type="noConversion"/>
  </si>
  <si>
    <t>부가가치세</t>
    <phoneticPr fontId="2" type="noConversion"/>
  </si>
  <si>
    <t>합계</t>
    <phoneticPr fontId="2" type="noConversion"/>
  </si>
  <si>
    <t>공매예정가격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</si>
</sst>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1" formatCode="_-* #,##0_-;\-* #,##0_-;_-* &quot;-&quot;_-;_-@_-"/>
    <numFmt numFmtId="176" formatCode="#,##0_);[Red]\(#,##0\)"/>
  </numFmts>
  <fonts count="5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Border="1">
      <alignment vertical="center"/>
    </xf>
    <xf numFmtId="176" fontId="0" fillId="0" borderId="0" xfId="0" applyNumberFormat="1">
      <alignment vertical="center"/>
    </xf>
    <xf numFmtId="176" fontId="0" fillId="0" borderId="1" xfId="0" applyNumberFormat="1" applyBorder="1" applyAlignment="1">
      <alignment horizontal="center" vertical="center"/>
    </xf>
    <xf numFmtId="176" fontId="0" fillId="0" borderId="0" xfId="1" applyNumberFormat="1" applyFont="1">
      <alignment vertical="center"/>
    </xf>
    <xf numFmtId="176" fontId="0" fillId="0" borderId="0" xfId="0" applyNumberFormat="1" applyBorder="1">
      <alignment vertical="center"/>
    </xf>
    <xf numFmtId="41" fontId="0" fillId="0" borderId="0" xfId="0" applyNumberFormat="1">
      <alignment vertical="center"/>
    </xf>
    <xf numFmtId="41" fontId="0" fillId="0" borderId="0" xfId="1" applyNumberFormat="1" applyFont="1">
      <alignment vertical="center"/>
    </xf>
    <xf numFmtId="41" fontId="0" fillId="0" borderId="0" xfId="1" applyNumberFormat="1" applyFont="1" applyBorder="1">
      <alignment vertical="center"/>
    </xf>
    <xf numFmtId="41" fontId="0" fillId="0" borderId="0" xfId="0" applyNumberFormat="1" applyBorder="1">
      <alignment vertical="center"/>
    </xf>
    <xf numFmtId="176" fontId="4" fillId="0" borderId="0" xfId="1" applyNumberFormat="1" applyFont="1" applyBorder="1">
      <alignment vertical="center"/>
    </xf>
    <xf numFmtId="41" fontId="4" fillId="0" borderId="0" xfId="0" applyNumberFormat="1" applyFont="1" applyBorder="1" applyAlignment="1">
      <alignment horizontal="center" vertical="center"/>
    </xf>
    <xf numFmtId="176" fontId="3" fillId="0" borderId="0" xfId="0" applyNumberFormat="1" applyFont="1" applyBorder="1" applyAlignment="1">
      <alignment vertical="center"/>
    </xf>
    <xf numFmtId="176" fontId="0" fillId="0" borderId="0" xfId="0" applyNumberFormat="1" applyBorder="1" applyAlignment="1">
      <alignment vertical="center"/>
    </xf>
    <xf numFmtId="176" fontId="0" fillId="0" borderId="0" xfId="0" applyNumberFormat="1" applyBorder="1" applyAlignment="1">
      <alignment horizontal="center" vertical="center"/>
    </xf>
    <xf numFmtId="41" fontId="0" fillId="0" borderId="7" xfId="0" applyNumberFormat="1" applyBorder="1">
      <alignment vertical="center"/>
    </xf>
    <xf numFmtId="41" fontId="0" fillId="0" borderId="8" xfId="0" applyNumberFormat="1" applyBorder="1">
      <alignment vertical="center"/>
    </xf>
    <xf numFmtId="41" fontId="0" fillId="0" borderId="9" xfId="0" applyNumberFormat="1" applyBorder="1">
      <alignment vertical="center"/>
    </xf>
    <xf numFmtId="41" fontId="0" fillId="0" borderId="10" xfId="0" applyNumberFormat="1" applyBorder="1">
      <alignment vertical="center"/>
    </xf>
    <xf numFmtId="41" fontId="0" fillId="0" borderId="11" xfId="0" applyNumberFormat="1" applyBorder="1">
      <alignment vertical="center"/>
    </xf>
    <xf numFmtId="41" fontId="0" fillId="0" borderId="12" xfId="0" applyNumberFormat="1" applyBorder="1">
      <alignment vertical="center"/>
    </xf>
    <xf numFmtId="176" fontId="0" fillId="0" borderId="7" xfId="0" applyNumberFormat="1" applyBorder="1">
      <alignment vertical="center"/>
    </xf>
    <xf numFmtId="176" fontId="0" fillId="0" borderId="8" xfId="0" applyNumberFormat="1" applyBorder="1">
      <alignment vertical="center"/>
    </xf>
    <xf numFmtId="176" fontId="0" fillId="0" borderId="9" xfId="0" applyNumberFormat="1" applyBorder="1">
      <alignment vertical="center"/>
    </xf>
    <xf numFmtId="41" fontId="0" fillId="0" borderId="1" xfId="0" applyNumberFormat="1" applyBorder="1">
      <alignment vertical="center"/>
    </xf>
    <xf numFmtId="176" fontId="0" fillId="0" borderId="1" xfId="0" applyNumberFormat="1" applyBorder="1" applyAlignment="1">
      <alignment horizontal="center" vertical="center"/>
    </xf>
    <xf numFmtId="0" fontId="0" fillId="2" borderId="0" xfId="0" applyFill="1">
      <alignment vertical="center"/>
    </xf>
    <xf numFmtId="176" fontId="0" fillId="2" borderId="1" xfId="0" applyNumberFormat="1" applyFill="1" applyBorder="1" applyAlignment="1">
      <alignment horizontal="center" vertical="center"/>
    </xf>
    <xf numFmtId="49" fontId="0" fillId="0" borderId="0" xfId="0" applyNumberFormat="1" applyFill="1">
      <alignment vertical="center"/>
    </xf>
    <xf numFmtId="0" fontId="0" fillId="0" borderId="0" xfId="0" applyFill="1">
      <alignment vertical="center"/>
    </xf>
    <xf numFmtId="0" fontId="0" fillId="0" borderId="5" xfId="0" applyFill="1" applyBorder="1" applyAlignment="1">
      <alignment horizontal="center" vertical="center"/>
    </xf>
    <xf numFmtId="176" fontId="0" fillId="0" borderId="1" xfId="1" applyNumberFormat="1" applyFont="1" applyFill="1" applyBorder="1" applyAlignment="1">
      <alignment horizontal="center" vertical="center"/>
    </xf>
    <xf numFmtId="176" fontId="0" fillId="0" borderId="1" xfId="0" applyNumberFormat="1" applyFill="1" applyBorder="1" applyAlignment="1">
      <alignment horizontal="center" vertical="center"/>
    </xf>
    <xf numFmtId="176" fontId="0" fillId="0" borderId="0" xfId="0" applyNumberFormat="1" applyFill="1" applyBorder="1">
      <alignment vertical="center"/>
    </xf>
    <xf numFmtId="0" fontId="0" fillId="0" borderId="0" xfId="0" applyFill="1" applyBorder="1">
      <alignment vertical="center"/>
    </xf>
    <xf numFmtId="41" fontId="0" fillId="0" borderId="14" xfId="0" applyNumberFormat="1" applyBorder="1" applyAlignment="1">
      <alignment horizontal="center" vertical="center"/>
    </xf>
    <xf numFmtId="41" fontId="0" fillId="0" borderId="14" xfId="0" applyNumberFormat="1" applyFill="1" applyBorder="1" applyAlignment="1">
      <alignment horizontal="center" vertical="center"/>
    </xf>
    <xf numFmtId="176" fontId="0" fillId="0" borderId="15" xfId="0" applyNumberFormat="1" applyFill="1" applyBorder="1" applyAlignment="1">
      <alignment horizontal="center" vertical="center"/>
    </xf>
    <xf numFmtId="176" fontId="0" fillId="0" borderId="0" xfId="0" applyNumberFormat="1" applyFill="1" applyBorder="1" applyAlignment="1">
      <alignment horizontal="center" vertical="center"/>
    </xf>
    <xf numFmtId="0" fontId="0" fillId="0" borderId="16" xfId="0" applyFill="1" applyBorder="1" applyAlignment="1">
      <alignment horizontal="center" vertical="center"/>
    </xf>
    <xf numFmtId="176" fontId="0" fillId="0" borderId="17" xfId="1" applyNumberFormat="1" applyFont="1" applyFill="1" applyBorder="1" applyAlignment="1">
      <alignment horizontal="center" vertical="center"/>
    </xf>
    <xf numFmtId="176" fontId="0" fillId="0" borderId="17" xfId="0" applyNumberFormat="1" applyFill="1" applyBorder="1" applyAlignment="1">
      <alignment horizontal="center" vertical="center"/>
    </xf>
    <xf numFmtId="41" fontId="0" fillId="0" borderId="18" xfId="0" applyNumberFormat="1" applyFill="1" applyBorder="1" applyAlignment="1">
      <alignment horizontal="center" vertical="center"/>
    </xf>
    <xf numFmtId="176" fontId="0" fillId="0" borderId="19" xfId="0" applyNumberFormat="1" applyFill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41" fontId="0" fillId="0" borderId="1" xfId="0" applyNumberFormat="1" applyBorder="1" applyAlignment="1">
      <alignment horizontal="center" vertical="center"/>
    </xf>
    <xf numFmtId="176" fontId="0" fillId="0" borderId="1" xfId="0" applyNumberFormat="1" applyBorder="1">
      <alignment vertical="center"/>
    </xf>
    <xf numFmtId="176" fontId="0" fillId="0" borderId="1" xfId="0" applyNumberFormat="1" applyFill="1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/>
    </xf>
    <xf numFmtId="176" fontId="0" fillId="0" borderId="7" xfId="0" applyNumberFormat="1" applyBorder="1" applyAlignment="1">
      <alignment horizontal="center" vertical="center"/>
    </xf>
    <xf numFmtId="176" fontId="0" fillId="0" borderId="6" xfId="0" applyNumberForma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176" fontId="0" fillId="0" borderId="17" xfId="0" applyNumberFormat="1" applyFill="1" applyBorder="1" applyAlignment="1">
      <alignment horizontal="center" vertical="center" wrapText="1"/>
    </xf>
  </cellXfs>
  <cellStyles count="2">
    <cellStyle name="쉼표 [0]" xfId="1" builtinId="6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Y63"/>
  <sheetViews>
    <sheetView tabSelected="1" zoomScaleNormal="100" workbookViewId="0">
      <pane ySplit="4" topLeftCell="A5" activePane="bottomLeft" state="frozen"/>
      <selection pane="bottomLeft" activeCell="K66" sqref="K66"/>
    </sheetView>
  </sheetViews>
  <sheetFormatPr defaultRowHeight="16.5" x14ac:dyDescent="0.3"/>
  <cols>
    <col min="1" max="1" width="13" bestFit="1" customWidth="1"/>
    <col min="2" max="2" width="1.5" customWidth="1"/>
    <col min="3" max="3" width="13" bestFit="1" customWidth="1"/>
    <col min="4" max="4" width="22.125" style="2" bestFit="1" customWidth="1"/>
    <col min="5" max="5" width="20" style="2" customWidth="1"/>
    <col min="6" max="6" width="21.625" style="2" customWidth="1"/>
    <col min="7" max="7" width="23" style="2" customWidth="1"/>
    <col min="8" max="8" width="17.25" style="2" customWidth="1"/>
    <col min="9" max="9" width="21.625" style="2" customWidth="1"/>
    <col min="10" max="10" width="17.5" style="2" customWidth="1"/>
    <col min="11" max="12" width="17.25" style="6" customWidth="1"/>
    <col min="13" max="13" width="27.125" style="2" bestFit="1" customWidth="1"/>
    <col min="14" max="14" width="17.25" style="2" bestFit="1" customWidth="1"/>
    <col min="15" max="16" width="17.25" customWidth="1"/>
    <col min="17" max="18" width="17.25" hidden="1" customWidth="1"/>
    <col min="19" max="20" width="17.25" customWidth="1"/>
    <col min="21" max="21" width="15" bestFit="1" customWidth="1"/>
    <col min="24" max="24" width="11" bestFit="1" customWidth="1"/>
  </cols>
  <sheetData>
    <row r="1" spans="1:25" ht="17.25" thickBot="1" x14ac:dyDescent="0.35">
      <c r="N1" s="5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 ht="25.5" customHeight="1" x14ac:dyDescent="0.3">
      <c r="C2" s="51" t="s">
        <v>2</v>
      </c>
      <c r="D2" s="52"/>
      <c r="E2" s="52"/>
      <c r="F2" s="52"/>
      <c r="G2" s="52"/>
      <c r="H2" s="52"/>
      <c r="I2" s="52"/>
      <c r="J2" s="52"/>
      <c r="K2" s="52"/>
      <c r="L2" s="53"/>
      <c r="M2" s="54"/>
      <c r="N2" s="12"/>
      <c r="V2" s="1"/>
      <c r="W2" s="1"/>
      <c r="X2" s="1"/>
      <c r="Y2" s="1"/>
    </row>
    <row r="3" spans="1:25" x14ac:dyDescent="0.3">
      <c r="C3" s="55" t="s">
        <v>0</v>
      </c>
      <c r="D3" s="48" t="s">
        <v>3</v>
      </c>
      <c r="E3" s="48"/>
      <c r="F3" s="48" t="s">
        <v>10</v>
      </c>
      <c r="G3" s="48"/>
      <c r="H3" s="48"/>
      <c r="I3" s="48"/>
      <c r="J3" s="48"/>
      <c r="K3" s="48"/>
      <c r="L3" s="49"/>
      <c r="M3" s="50"/>
      <c r="N3" s="13"/>
      <c r="V3" s="1"/>
      <c r="W3" s="1"/>
      <c r="X3" s="1"/>
      <c r="Y3" s="1"/>
    </row>
    <row r="4" spans="1:25" x14ac:dyDescent="0.3">
      <c r="C4" s="55"/>
      <c r="D4" s="48"/>
      <c r="E4" s="48"/>
      <c r="F4" s="3" t="s">
        <v>1</v>
      </c>
      <c r="G4" s="3" t="s">
        <v>4</v>
      </c>
      <c r="H4" s="3" t="s">
        <v>5</v>
      </c>
      <c r="I4" s="3" t="s">
        <v>7</v>
      </c>
      <c r="J4" s="3" t="s">
        <v>8</v>
      </c>
      <c r="K4" s="35" t="s">
        <v>6</v>
      </c>
      <c r="L4" s="32" t="s">
        <v>9</v>
      </c>
      <c r="M4" s="37" t="s">
        <v>64</v>
      </c>
      <c r="N4" s="14"/>
      <c r="V4" s="1"/>
      <c r="W4" s="1"/>
      <c r="X4" s="1"/>
      <c r="Y4" s="1"/>
    </row>
    <row r="5" spans="1:25" s="29" customFormat="1" ht="30" hidden="1" customHeight="1" x14ac:dyDescent="0.3">
      <c r="A5" s="28" t="s">
        <v>49</v>
      </c>
      <c r="B5" s="29">
        <v>1</v>
      </c>
      <c r="C5" s="30">
        <v>1</v>
      </c>
      <c r="D5" s="47" t="s">
        <v>21</v>
      </c>
      <c r="E5" s="47"/>
      <c r="F5" s="31">
        <f>G5+H5</f>
        <v>50600000</v>
      </c>
      <c r="G5" s="31">
        <v>15180000</v>
      </c>
      <c r="H5" s="31">
        <v>35420000</v>
      </c>
      <c r="I5" s="27"/>
      <c r="J5" s="27"/>
      <c r="K5" s="36">
        <f>H5*0.1</f>
        <v>3542000</v>
      </c>
      <c r="L5" s="32">
        <f t="shared" ref="L5:L30" si="0">F5+K5</f>
        <v>54142000</v>
      </c>
      <c r="M5" s="37">
        <v>1</v>
      </c>
      <c r="N5" s="38"/>
      <c r="Q5" s="26"/>
      <c r="R5" s="26"/>
      <c r="V5" s="34"/>
      <c r="W5" s="34"/>
      <c r="X5" s="34"/>
      <c r="Y5" s="34"/>
    </row>
    <row r="6" spans="1:25" s="29" customFormat="1" hidden="1" x14ac:dyDescent="0.3">
      <c r="A6" s="28" t="s">
        <v>50</v>
      </c>
      <c r="B6" s="29">
        <v>6</v>
      </c>
      <c r="C6" s="30">
        <v>2</v>
      </c>
      <c r="D6" s="47" t="s">
        <v>24</v>
      </c>
      <c r="E6" s="47"/>
      <c r="F6" s="31">
        <f t="shared" ref="F6:F7" si="1">G6+H6</f>
        <v>30500000</v>
      </c>
      <c r="G6" s="31">
        <v>9150000</v>
      </c>
      <c r="H6" s="31">
        <v>21350000</v>
      </c>
      <c r="I6" s="25"/>
      <c r="J6" s="25"/>
      <c r="K6" s="36">
        <f t="shared" ref="K6:K7" si="2">H6*0.1</f>
        <v>2135000</v>
      </c>
      <c r="L6" s="32">
        <f t="shared" si="0"/>
        <v>32635000</v>
      </c>
      <c r="M6" s="37">
        <v>6</v>
      </c>
      <c r="N6" s="33"/>
      <c r="O6" s="34"/>
      <c r="P6" s="34"/>
      <c r="Q6" s="1"/>
      <c r="R6" s="1"/>
      <c r="S6" s="34"/>
      <c r="T6" s="34"/>
      <c r="U6" s="34"/>
      <c r="V6" s="34"/>
      <c r="W6" s="34"/>
      <c r="X6" s="34"/>
      <c r="Y6" s="34"/>
    </row>
    <row r="7" spans="1:25" s="29" customFormat="1" hidden="1" x14ac:dyDescent="0.3">
      <c r="A7" s="28" t="s">
        <v>49</v>
      </c>
      <c r="B7" s="29">
        <v>5</v>
      </c>
      <c r="C7" s="30">
        <v>3</v>
      </c>
      <c r="D7" s="47" t="s">
        <v>25</v>
      </c>
      <c r="E7" s="47"/>
      <c r="F7" s="31">
        <f t="shared" si="1"/>
        <v>71500000</v>
      </c>
      <c r="G7" s="31">
        <v>21450000</v>
      </c>
      <c r="H7" s="31">
        <v>50050000</v>
      </c>
      <c r="I7" s="32"/>
      <c r="J7" s="32"/>
      <c r="K7" s="36">
        <f t="shared" si="2"/>
        <v>5005000</v>
      </c>
      <c r="L7" s="32">
        <f t="shared" si="0"/>
        <v>76505000</v>
      </c>
      <c r="M7" s="37">
        <v>5</v>
      </c>
      <c r="N7" s="33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</row>
    <row r="8" spans="1:25" s="29" customFormat="1" hidden="1" x14ac:dyDescent="0.3">
      <c r="A8" s="28" t="s">
        <v>49</v>
      </c>
      <c r="B8" s="29">
        <v>3</v>
      </c>
      <c r="C8" s="30">
        <v>4</v>
      </c>
      <c r="D8" s="47" t="s">
        <v>26</v>
      </c>
      <c r="E8" s="47"/>
      <c r="F8" s="31">
        <f t="shared" ref="F8:F20" si="3">G8+H8</f>
        <v>895000000</v>
      </c>
      <c r="G8" s="31">
        <v>268500000</v>
      </c>
      <c r="H8" s="31">
        <v>626500000</v>
      </c>
      <c r="I8" s="32"/>
      <c r="J8" s="32"/>
      <c r="K8" s="36">
        <f t="shared" ref="K8:K20" si="4">H8*0.1</f>
        <v>62650000</v>
      </c>
      <c r="L8" s="32">
        <f t="shared" si="0"/>
        <v>957650000</v>
      </c>
      <c r="M8" s="37">
        <v>3</v>
      </c>
      <c r="N8" s="33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</row>
    <row r="9" spans="1:25" s="29" customFormat="1" hidden="1" x14ac:dyDescent="0.3">
      <c r="A9" s="28" t="s">
        <v>51</v>
      </c>
      <c r="B9" s="29">
        <v>7</v>
      </c>
      <c r="C9" s="30">
        <v>5</v>
      </c>
      <c r="D9" s="47" t="s">
        <v>27</v>
      </c>
      <c r="E9" s="47"/>
      <c r="F9" s="31">
        <f t="shared" si="3"/>
        <v>53400000</v>
      </c>
      <c r="G9" s="31">
        <v>16020000</v>
      </c>
      <c r="H9" s="31">
        <v>37380000</v>
      </c>
      <c r="I9" s="25"/>
      <c r="J9" s="25"/>
      <c r="K9" s="36">
        <f t="shared" si="4"/>
        <v>3738000</v>
      </c>
      <c r="L9" s="32">
        <f t="shared" si="0"/>
        <v>57138000</v>
      </c>
      <c r="M9" s="37">
        <v>7</v>
      </c>
      <c r="N9" s="33"/>
      <c r="O9" s="34"/>
      <c r="P9" s="34"/>
      <c r="Q9" s="1"/>
      <c r="R9" s="1"/>
      <c r="S9" s="34"/>
      <c r="T9" s="34"/>
      <c r="U9" s="34"/>
      <c r="V9" s="34"/>
      <c r="W9" s="34"/>
      <c r="X9" s="34"/>
      <c r="Y9" s="34"/>
    </row>
    <row r="10" spans="1:25" s="29" customFormat="1" hidden="1" x14ac:dyDescent="0.3">
      <c r="A10" s="28" t="s">
        <v>52</v>
      </c>
      <c r="B10" s="29">
        <v>8</v>
      </c>
      <c r="C10" s="30">
        <v>6</v>
      </c>
      <c r="D10" s="47" t="s">
        <v>28</v>
      </c>
      <c r="E10" s="47"/>
      <c r="F10" s="31">
        <f t="shared" si="3"/>
        <v>33500000</v>
      </c>
      <c r="G10" s="31">
        <v>10050000</v>
      </c>
      <c r="H10" s="31">
        <v>23450000</v>
      </c>
      <c r="I10" s="25"/>
      <c r="J10" s="25"/>
      <c r="K10" s="36">
        <f t="shared" si="4"/>
        <v>2345000</v>
      </c>
      <c r="L10" s="32">
        <f t="shared" si="0"/>
        <v>35845000</v>
      </c>
      <c r="M10" s="37">
        <v>8</v>
      </c>
      <c r="N10" s="33"/>
      <c r="O10" s="34"/>
      <c r="P10" s="34"/>
      <c r="Q10" s="1"/>
      <c r="R10" s="1"/>
      <c r="S10" s="34"/>
      <c r="T10" s="34"/>
      <c r="U10" s="34"/>
      <c r="V10" s="34"/>
      <c r="W10" s="34"/>
      <c r="X10" s="34"/>
      <c r="Y10" s="34"/>
    </row>
    <row r="11" spans="1:25" s="29" customFormat="1" hidden="1" x14ac:dyDescent="0.3">
      <c r="A11" s="28" t="s">
        <v>49</v>
      </c>
      <c r="B11" s="29">
        <v>2</v>
      </c>
      <c r="C11" s="30">
        <v>7</v>
      </c>
      <c r="D11" s="47" t="s">
        <v>29</v>
      </c>
      <c r="E11" s="47"/>
      <c r="F11" s="31">
        <f t="shared" si="3"/>
        <v>1660000000</v>
      </c>
      <c r="G11" s="31">
        <v>498000000</v>
      </c>
      <c r="H11" s="31">
        <v>1162000000</v>
      </c>
      <c r="I11" s="32"/>
      <c r="J11" s="32"/>
      <c r="K11" s="36">
        <f t="shared" si="4"/>
        <v>116200000</v>
      </c>
      <c r="L11" s="32">
        <f t="shared" si="0"/>
        <v>1776200000</v>
      </c>
      <c r="M11" s="37">
        <v>2</v>
      </c>
      <c r="N11" s="33"/>
      <c r="O11" s="34"/>
      <c r="P11" s="34"/>
      <c r="Q11" s="34"/>
      <c r="R11" s="34"/>
      <c r="S11" s="34"/>
      <c r="T11" s="34"/>
      <c r="U11" s="34"/>
      <c r="V11" s="34"/>
      <c r="W11" s="34"/>
      <c r="X11" s="34"/>
      <c r="Y11" s="34"/>
    </row>
    <row r="12" spans="1:25" s="29" customFormat="1" hidden="1" x14ac:dyDescent="0.3">
      <c r="A12" s="28" t="s">
        <v>49</v>
      </c>
      <c r="B12" s="29">
        <v>4</v>
      </c>
      <c r="C12" s="30">
        <v>8</v>
      </c>
      <c r="D12" s="47" t="s">
        <v>30</v>
      </c>
      <c r="E12" s="47"/>
      <c r="F12" s="31">
        <f t="shared" si="3"/>
        <v>519500000</v>
      </c>
      <c r="G12" s="31">
        <v>155850000</v>
      </c>
      <c r="H12" s="31">
        <v>363650000</v>
      </c>
      <c r="I12" s="32"/>
      <c r="J12" s="32"/>
      <c r="K12" s="36">
        <f t="shared" si="4"/>
        <v>36365000</v>
      </c>
      <c r="L12" s="32">
        <f t="shared" si="0"/>
        <v>555865000</v>
      </c>
      <c r="M12" s="37">
        <v>4</v>
      </c>
      <c r="N12" s="33"/>
      <c r="O12" s="34"/>
      <c r="P12" s="34"/>
      <c r="Q12" s="34"/>
      <c r="R12" s="34"/>
      <c r="S12" s="34"/>
      <c r="T12" s="34"/>
      <c r="U12" s="34"/>
      <c r="V12" s="34"/>
      <c r="W12" s="34"/>
      <c r="X12" s="34"/>
      <c r="Y12" s="34"/>
    </row>
    <row r="13" spans="1:25" s="29" customFormat="1" hidden="1" x14ac:dyDescent="0.3">
      <c r="A13" s="28" t="s">
        <v>49</v>
      </c>
      <c r="B13" s="29">
        <v>9</v>
      </c>
      <c r="C13" s="30">
        <v>9</v>
      </c>
      <c r="D13" s="47" t="s">
        <v>31</v>
      </c>
      <c r="E13" s="47"/>
      <c r="F13" s="31">
        <f t="shared" si="3"/>
        <v>1270000000</v>
      </c>
      <c r="G13" s="31">
        <v>381000000</v>
      </c>
      <c r="H13" s="31">
        <v>889000000</v>
      </c>
      <c r="I13" s="32"/>
      <c r="J13" s="32"/>
      <c r="K13" s="36">
        <f t="shared" si="4"/>
        <v>88900000</v>
      </c>
      <c r="L13" s="32">
        <f t="shared" si="0"/>
        <v>1358900000</v>
      </c>
      <c r="M13" s="37">
        <v>9</v>
      </c>
      <c r="N13" s="33"/>
      <c r="O13" s="34"/>
      <c r="P13" s="34"/>
      <c r="Q13" s="34"/>
      <c r="R13" s="34"/>
      <c r="S13" s="34"/>
      <c r="T13" s="34"/>
      <c r="U13" s="34"/>
      <c r="V13" s="34"/>
      <c r="W13" s="34"/>
      <c r="X13" s="34"/>
      <c r="Y13" s="34"/>
    </row>
    <row r="14" spans="1:25" s="29" customFormat="1" hidden="1" x14ac:dyDescent="0.3">
      <c r="A14" s="28" t="s">
        <v>53</v>
      </c>
      <c r="B14" s="29">
        <v>13</v>
      </c>
      <c r="C14" s="30">
        <v>10</v>
      </c>
      <c r="D14" s="47" t="s">
        <v>32</v>
      </c>
      <c r="E14" s="47"/>
      <c r="F14" s="31">
        <f t="shared" si="3"/>
        <v>23900000</v>
      </c>
      <c r="G14" s="31">
        <v>7170000</v>
      </c>
      <c r="H14" s="31">
        <v>16730000</v>
      </c>
      <c r="I14" s="32"/>
      <c r="J14" s="32"/>
      <c r="K14" s="36">
        <f t="shared" si="4"/>
        <v>1673000</v>
      </c>
      <c r="L14" s="32">
        <f t="shared" si="0"/>
        <v>25573000</v>
      </c>
      <c r="M14" s="37">
        <v>13</v>
      </c>
      <c r="N14" s="33"/>
      <c r="O14" s="34"/>
      <c r="P14" s="34"/>
      <c r="Q14" s="34"/>
      <c r="R14" s="34"/>
      <c r="S14" s="34"/>
      <c r="T14" s="34"/>
      <c r="U14" s="34"/>
      <c r="V14" s="34"/>
      <c r="W14" s="34"/>
      <c r="X14" s="34"/>
      <c r="Y14" s="34"/>
    </row>
    <row r="15" spans="1:25" s="29" customFormat="1" hidden="1" x14ac:dyDescent="0.3">
      <c r="A15" s="28" t="s">
        <v>54</v>
      </c>
      <c r="B15" s="29">
        <v>14</v>
      </c>
      <c r="C15" s="30">
        <v>11</v>
      </c>
      <c r="D15" s="47" t="s">
        <v>33</v>
      </c>
      <c r="E15" s="47"/>
      <c r="F15" s="31">
        <f t="shared" si="3"/>
        <v>23900000</v>
      </c>
      <c r="G15" s="31">
        <v>7170000</v>
      </c>
      <c r="H15" s="31">
        <v>16730000</v>
      </c>
      <c r="I15" s="32"/>
      <c r="J15" s="32"/>
      <c r="K15" s="36">
        <f t="shared" si="4"/>
        <v>1673000</v>
      </c>
      <c r="L15" s="32">
        <f t="shared" si="0"/>
        <v>25573000</v>
      </c>
      <c r="M15" s="37">
        <v>14</v>
      </c>
      <c r="N15" s="33"/>
      <c r="O15" s="34"/>
      <c r="P15" s="34"/>
      <c r="Q15" s="34"/>
      <c r="R15" s="34"/>
      <c r="S15" s="34"/>
      <c r="T15" s="34"/>
      <c r="U15" s="34"/>
      <c r="V15" s="34"/>
      <c r="W15" s="34"/>
      <c r="X15" s="34"/>
      <c r="Y15" s="34"/>
    </row>
    <row r="16" spans="1:25" s="29" customFormat="1" hidden="1" x14ac:dyDescent="0.3">
      <c r="A16" s="28" t="s">
        <v>49</v>
      </c>
      <c r="B16" s="29">
        <v>10</v>
      </c>
      <c r="C16" s="30">
        <v>12</v>
      </c>
      <c r="D16" s="47" t="s">
        <v>34</v>
      </c>
      <c r="E16" s="47"/>
      <c r="F16" s="31">
        <f t="shared" si="3"/>
        <v>732000000</v>
      </c>
      <c r="G16" s="31">
        <v>219600000</v>
      </c>
      <c r="H16" s="31">
        <v>512400000</v>
      </c>
      <c r="I16" s="32"/>
      <c r="J16" s="32"/>
      <c r="K16" s="36">
        <f t="shared" si="4"/>
        <v>51240000</v>
      </c>
      <c r="L16" s="32">
        <f t="shared" si="0"/>
        <v>783240000</v>
      </c>
      <c r="M16" s="37">
        <v>10</v>
      </c>
      <c r="N16" s="33"/>
      <c r="O16" s="34"/>
      <c r="P16" s="34"/>
      <c r="Q16" s="34"/>
      <c r="R16" s="34"/>
      <c r="S16" s="34"/>
      <c r="T16" s="34"/>
      <c r="U16" s="34"/>
      <c r="V16" s="34"/>
      <c r="W16" s="34"/>
      <c r="X16" s="34"/>
      <c r="Y16" s="34"/>
    </row>
    <row r="17" spans="1:25" s="29" customFormat="1" hidden="1" x14ac:dyDescent="0.3">
      <c r="A17" s="28" t="s">
        <v>55</v>
      </c>
      <c r="B17" s="29">
        <v>15</v>
      </c>
      <c r="C17" s="30">
        <v>13</v>
      </c>
      <c r="D17" s="47" t="s">
        <v>35</v>
      </c>
      <c r="E17" s="47"/>
      <c r="F17" s="31">
        <f t="shared" si="3"/>
        <v>15600000</v>
      </c>
      <c r="G17" s="31">
        <v>4680000</v>
      </c>
      <c r="H17" s="31">
        <v>10920000</v>
      </c>
      <c r="I17" s="32"/>
      <c r="J17" s="32"/>
      <c r="K17" s="36">
        <f t="shared" si="4"/>
        <v>1092000</v>
      </c>
      <c r="L17" s="32">
        <f t="shared" si="0"/>
        <v>16692000</v>
      </c>
      <c r="M17" s="37">
        <v>15</v>
      </c>
      <c r="N17" s="33"/>
      <c r="O17" s="34"/>
      <c r="P17" s="34"/>
      <c r="Q17" s="34"/>
      <c r="R17" s="34"/>
      <c r="S17" s="34"/>
      <c r="T17" s="34"/>
      <c r="U17" s="34"/>
      <c r="V17" s="34"/>
      <c r="W17" s="34"/>
      <c r="X17" s="34"/>
      <c r="Y17" s="34"/>
    </row>
    <row r="18" spans="1:25" s="29" customFormat="1" hidden="1" x14ac:dyDescent="0.3">
      <c r="A18" s="28" t="s">
        <v>49</v>
      </c>
      <c r="B18" s="29">
        <v>12</v>
      </c>
      <c r="C18" s="30">
        <v>14</v>
      </c>
      <c r="D18" s="47" t="s">
        <v>36</v>
      </c>
      <c r="E18" s="47"/>
      <c r="F18" s="31">
        <f t="shared" si="3"/>
        <v>257000000</v>
      </c>
      <c r="G18" s="31">
        <v>77100000</v>
      </c>
      <c r="H18" s="31">
        <v>179900000</v>
      </c>
      <c r="I18" s="32"/>
      <c r="J18" s="32"/>
      <c r="K18" s="36">
        <f t="shared" si="4"/>
        <v>17990000</v>
      </c>
      <c r="L18" s="32">
        <f t="shared" si="0"/>
        <v>274990000</v>
      </c>
      <c r="M18" s="37">
        <v>12</v>
      </c>
      <c r="N18" s="33"/>
      <c r="O18" s="34"/>
      <c r="P18" s="34"/>
      <c r="Q18" s="34"/>
      <c r="R18" s="34"/>
      <c r="S18" s="34"/>
      <c r="T18" s="34"/>
      <c r="U18" s="34"/>
      <c r="V18" s="34"/>
      <c r="W18" s="34"/>
      <c r="X18" s="34"/>
      <c r="Y18" s="34"/>
    </row>
    <row r="19" spans="1:25" s="29" customFormat="1" hidden="1" x14ac:dyDescent="0.3">
      <c r="A19" s="28" t="s">
        <v>56</v>
      </c>
      <c r="B19" s="29">
        <v>16</v>
      </c>
      <c r="C19" s="30">
        <v>15</v>
      </c>
      <c r="D19" s="47" t="s">
        <v>37</v>
      </c>
      <c r="E19" s="47"/>
      <c r="F19" s="31">
        <f t="shared" si="3"/>
        <v>23000000</v>
      </c>
      <c r="G19" s="31">
        <v>6900000</v>
      </c>
      <c r="H19" s="31">
        <v>16100000</v>
      </c>
      <c r="I19" s="32"/>
      <c r="J19" s="32"/>
      <c r="K19" s="36">
        <f t="shared" si="4"/>
        <v>1610000</v>
      </c>
      <c r="L19" s="32">
        <f t="shared" si="0"/>
        <v>24610000</v>
      </c>
      <c r="M19" s="37">
        <v>16</v>
      </c>
      <c r="N19" s="33"/>
      <c r="O19" s="34"/>
      <c r="P19" s="34"/>
      <c r="Q19" s="34"/>
      <c r="R19" s="34"/>
      <c r="S19" s="34"/>
      <c r="T19" s="34"/>
      <c r="U19" s="34"/>
      <c r="V19" s="34"/>
      <c r="W19" s="34"/>
      <c r="X19" s="34"/>
      <c r="Y19" s="34"/>
    </row>
    <row r="20" spans="1:25" s="29" customFormat="1" hidden="1" x14ac:dyDescent="0.3">
      <c r="A20" s="28" t="s">
        <v>57</v>
      </c>
      <c r="B20" s="29">
        <v>17</v>
      </c>
      <c r="C20" s="30">
        <v>16</v>
      </c>
      <c r="D20" s="47" t="s">
        <v>38</v>
      </c>
      <c r="E20" s="47"/>
      <c r="F20" s="31">
        <f t="shared" si="3"/>
        <v>23100000</v>
      </c>
      <c r="G20" s="31">
        <v>6930000</v>
      </c>
      <c r="H20" s="31">
        <v>16170000</v>
      </c>
      <c r="I20" s="32"/>
      <c r="J20" s="32"/>
      <c r="K20" s="36">
        <f t="shared" si="4"/>
        <v>1617000</v>
      </c>
      <c r="L20" s="32">
        <f t="shared" si="0"/>
        <v>24717000</v>
      </c>
      <c r="M20" s="37">
        <v>17</v>
      </c>
      <c r="N20" s="33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</row>
    <row r="21" spans="1:25" s="29" customFormat="1" ht="16.5" hidden="1" customHeight="1" x14ac:dyDescent="0.3">
      <c r="A21" s="28" t="s">
        <v>58</v>
      </c>
      <c r="B21" s="29">
        <v>18</v>
      </c>
      <c r="C21" s="30">
        <v>17</v>
      </c>
      <c r="D21" s="47" t="s">
        <v>39</v>
      </c>
      <c r="E21" s="47"/>
      <c r="F21" s="31">
        <f t="shared" ref="F21:F28" si="5">G21+H21</f>
        <v>22500000</v>
      </c>
      <c r="G21" s="31">
        <v>6750000</v>
      </c>
      <c r="H21" s="31">
        <v>15750000</v>
      </c>
      <c r="I21" s="32"/>
      <c r="J21" s="32"/>
      <c r="K21" s="36">
        <f t="shared" ref="K21:K28" si="6">H21*0.1</f>
        <v>1575000</v>
      </c>
      <c r="L21" s="32">
        <f t="shared" si="0"/>
        <v>24075000</v>
      </c>
      <c r="M21" s="37">
        <v>18</v>
      </c>
      <c r="N21" s="33"/>
      <c r="O21" s="34"/>
      <c r="P21" s="34"/>
      <c r="Q21" s="34"/>
      <c r="R21" s="34"/>
      <c r="S21" s="34"/>
      <c r="T21" s="34"/>
      <c r="U21" s="34"/>
      <c r="V21" s="34"/>
      <c r="W21" s="34"/>
      <c r="X21" s="34"/>
      <c r="Y21" s="34"/>
    </row>
    <row r="22" spans="1:25" s="29" customFormat="1" ht="16.5" hidden="1" customHeight="1" x14ac:dyDescent="0.3">
      <c r="A22" s="28" t="s">
        <v>58</v>
      </c>
      <c r="B22" s="29">
        <v>19</v>
      </c>
      <c r="C22" s="30">
        <v>18</v>
      </c>
      <c r="D22" s="47" t="s">
        <v>40</v>
      </c>
      <c r="E22" s="47"/>
      <c r="F22" s="31">
        <f t="shared" si="5"/>
        <v>22200000</v>
      </c>
      <c r="G22" s="31">
        <v>6660000</v>
      </c>
      <c r="H22" s="31">
        <v>15540000</v>
      </c>
      <c r="I22" s="32"/>
      <c r="J22" s="32"/>
      <c r="K22" s="36">
        <f t="shared" si="6"/>
        <v>1554000</v>
      </c>
      <c r="L22" s="32">
        <f t="shared" si="0"/>
        <v>23754000</v>
      </c>
      <c r="M22" s="37">
        <v>19</v>
      </c>
      <c r="N22" s="33"/>
      <c r="O22" s="34"/>
      <c r="P22" s="34"/>
      <c r="Q22" s="34"/>
      <c r="R22" s="34"/>
      <c r="S22" s="34"/>
      <c r="T22" s="34"/>
      <c r="U22" s="34"/>
      <c r="V22" s="34"/>
      <c r="W22" s="34"/>
      <c r="X22" s="34"/>
      <c r="Y22" s="34"/>
    </row>
    <row r="23" spans="1:25" s="29" customFormat="1" ht="16.5" hidden="1" customHeight="1" x14ac:dyDescent="0.3">
      <c r="A23" s="28" t="s">
        <v>59</v>
      </c>
      <c r="B23" s="29">
        <v>20</v>
      </c>
      <c r="C23" s="30">
        <v>19</v>
      </c>
      <c r="D23" s="47" t="s">
        <v>41</v>
      </c>
      <c r="E23" s="47"/>
      <c r="F23" s="31">
        <f t="shared" si="5"/>
        <v>22800000</v>
      </c>
      <c r="G23" s="31">
        <v>6840000</v>
      </c>
      <c r="H23" s="31">
        <v>15960000</v>
      </c>
      <c r="I23" s="32"/>
      <c r="J23" s="32"/>
      <c r="K23" s="36">
        <f t="shared" si="6"/>
        <v>1596000</v>
      </c>
      <c r="L23" s="32">
        <f t="shared" si="0"/>
        <v>24396000</v>
      </c>
      <c r="M23" s="37">
        <v>20</v>
      </c>
      <c r="N23" s="33"/>
      <c r="O23" s="34"/>
      <c r="P23" s="34"/>
      <c r="Q23" s="34"/>
      <c r="R23" s="34"/>
      <c r="S23" s="34"/>
      <c r="T23" s="34"/>
      <c r="U23" s="34"/>
      <c r="V23" s="34"/>
      <c r="W23" s="34"/>
      <c r="X23" s="34"/>
      <c r="Y23" s="34"/>
    </row>
    <row r="24" spans="1:25" s="29" customFormat="1" ht="16.5" hidden="1" customHeight="1" x14ac:dyDescent="0.3">
      <c r="A24" s="28" t="s">
        <v>60</v>
      </c>
      <c r="B24" s="29">
        <v>21</v>
      </c>
      <c r="C24" s="30">
        <v>20</v>
      </c>
      <c r="D24" s="47" t="s">
        <v>42</v>
      </c>
      <c r="E24" s="47"/>
      <c r="F24" s="31">
        <f t="shared" si="5"/>
        <v>24000000</v>
      </c>
      <c r="G24" s="31">
        <v>7200000</v>
      </c>
      <c r="H24" s="31">
        <v>16800000</v>
      </c>
      <c r="I24" s="32"/>
      <c r="J24" s="32"/>
      <c r="K24" s="36">
        <f t="shared" si="6"/>
        <v>1680000</v>
      </c>
      <c r="L24" s="32">
        <f t="shared" si="0"/>
        <v>25680000</v>
      </c>
      <c r="M24" s="37">
        <v>21</v>
      </c>
      <c r="N24" s="33"/>
      <c r="O24" s="34"/>
      <c r="P24" s="34"/>
      <c r="Q24" s="34"/>
      <c r="R24" s="34"/>
      <c r="S24" s="34"/>
      <c r="T24" s="34"/>
      <c r="U24" s="34"/>
      <c r="V24" s="34"/>
      <c r="W24" s="34"/>
      <c r="X24" s="34"/>
      <c r="Y24" s="34"/>
    </row>
    <row r="25" spans="1:25" s="29" customFormat="1" ht="16.5" hidden="1" customHeight="1" x14ac:dyDescent="0.3">
      <c r="A25" s="28" t="s">
        <v>61</v>
      </c>
      <c r="B25" s="29">
        <v>22</v>
      </c>
      <c r="C25" s="30">
        <v>21</v>
      </c>
      <c r="D25" s="47" t="s">
        <v>43</v>
      </c>
      <c r="E25" s="47"/>
      <c r="F25" s="31">
        <f t="shared" si="5"/>
        <v>23800000</v>
      </c>
      <c r="G25" s="31">
        <v>7140000</v>
      </c>
      <c r="H25" s="31">
        <v>16660000</v>
      </c>
      <c r="I25" s="32"/>
      <c r="J25" s="32"/>
      <c r="K25" s="36">
        <f t="shared" si="6"/>
        <v>1666000</v>
      </c>
      <c r="L25" s="32">
        <f t="shared" si="0"/>
        <v>25466000</v>
      </c>
      <c r="M25" s="37">
        <v>22</v>
      </c>
      <c r="N25" s="33"/>
      <c r="O25" s="34"/>
      <c r="P25" s="34"/>
      <c r="Q25" s="34"/>
      <c r="R25" s="34"/>
      <c r="S25" s="34"/>
      <c r="T25" s="34"/>
      <c r="U25" s="34"/>
      <c r="V25" s="34"/>
      <c r="W25" s="34"/>
      <c r="X25" s="34"/>
      <c r="Y25" s="34"/>
    </row>
    <row r="26" spans="1:25" s="29" customFormat="1" ht="16.5" hidden="1" customHeight="1" x14ac:dyDescent="0.3">
      <c r="A26" s="28" t="s">
        <v>62</v>
      </c>
      <c r="B26" s="29">
        <v>23</v>
      </c>
      <c r="C26" s="30">
        <v>22</v>
      </c>
      <c r="D26" s="47" t="s">
        <v>44</v>
      </c>
      <c r="E26" s="47"/>
      <c r="F26" s="31">
        <f t="shared" si="5"/>
        <v>23800000</v>
      </c>
      <c r="G26" s="31">
        <v>7140000</v>
      </c>
      <c r="H26" s="31">
        <v>16660000</v>
      </c>
      <c r="I26" s="32"/>
      <c r="J26" s="32"/>
      <c r="K26" s="36">
        <f t="shared" si="6"/>
        <v>1666000</v>
      </c>
      <c r="L26" s="32">
        <f t="shared" si="0"/>
        <v>25466000</v>
      </c>
      <c r="M26" s="37">
        <v>23</v>
      </c>
      <c r="N26" s="33"/>
      <c r="O26" s="34"/>
      <c r="P26" s="34"/>
      <c r="Q26" s="34"/>
      <c r="R26" s="34"/>
      <c r="S26" s="34"/>
      <c r="T26" s="34"/>
      <c r="U26" s="34"/>
      <c r="V26" s="34"/>
      <c r="W26" s="34"/>
      <c r="X26" s="34"/>
      <c r="Y26" s="34"/>
    </row>
    <row r="27" spans="1:25" s="29" customFormat="1" ht="16.5" customHeight="1" x14ac:dyDescent="0.3">
      <c r="A27" s="28" t="s">
        <v>49</v>
      </c>
      <c r="B27" s="29">
        <v>11</v>
      </c>
      <c r="C27" s="30">
        <v>23</v>
      </c>
      <c r="D27" s="47" t="s">
        <v>45</v>
      </c>
      <c r="E27" s="47"/>
      <c r="F27" s="31">
        <f t="shared" si="5"/>
        <v>147000000</v>
      </c>
      <c r="G27" s="31">
        <v>44100000</v>
      </c>
      <c r="H27" s="31">
        <v>102900000</v>
      </c>
      <c r="I27" s="32"/>
      <c r="J27" s="32"/>
      <c r="K27" s="36">
        <f t="shared" si="6"/>
        <v>10290000</v>
      </c>
      <c r="L27" s="32">
        <f t="shared" si="0"/>
        <v>157290000</v>
      </c>
      <c r="M27" s="37">
        <v>11</v>
      </c>
      <c r="N27" s="33"/>
      <c r="O27" s="34"/>
      <c r="P27" s="34"/>
      <c r="Q27" s="34"/>
      <c r="R27" s="34"/>
      <c r="S27" s="34"/>
      <c r="T27" s="34"/>
      <c r="U27" s="34"/>
      <c r="V27" s="34"/>
      <c r="W27" s="34"/>
      <c r="X27" s="34"/>
      <c r="Y27" s="34"/>
    </row>
    <row r="28" spans="1:25" s="29" customFormat="1" ht="16.5" hidden="1" customHeight="1" x14ac:dyDescent="0.3">
      <c r="A28" s="28" t="s">
        <v>49</v>
      </c>
      <c r="B28" s="29">
        <v>24</v>
      </c>
      <c r="C28" s="30">
        <v>24</v>
      </c>
      <c r="D28" s="47" t="s">
        <v>46</v>
      </c>
      <c r="E28" s="47"/>
      <c r="F28" s="31">
        <f t="shared" si="5"/>
        <v>77200000</v>
      </c>
      <c r="G28" s="31">
        <v>23160000</v>
      </c>
      <c r="H28" s="31">
        <v>54040000</v>
      </c>
      <c r="I28" s="32"/>
      <c r="J28" s="32"/>
      <c r="K28" s="36">
        <f t="shared" si="6"/>
        <v>5404000</v>
      </c>
      <c r="L28" s="32">
        <f t="shared" si="0"/>
        <v>82604000</v>
      </c>
      <c r="M28" s="37">
        <v>24</v>
      </c>
      <c r="N28" s="33"/>
      <c r="O28" s="34"/>
      <c r="P28" s="34"/>
      <c r="Q28" s="34"/>
      <c r="R28" s="34"/>
      <c r="S28" s="34"/>
      <c r="T28" s="34"/>
      <c r="U28" s="34"/>
      <c r="V28" s="34"/>
      <c r="W28" s="34"/>
      <c r="X28" s="34"/>
      <c r="Y28" s="34"/>
    </row>
    <row r="29" spans="1:25" s="29" customFormat="1" ht="16.5" hidden="1" customHeight="1" x14ac:dyDescent="0.3">
      <c r="A29" s="28" t="s">
        <v>49</v>
      </c>
      <c r="B29" s="29">
        <v>25</v>
      </c>
      <c r="C29" s="30">
        <v>25</v>
      </c>
      <c r="D29" s="47" t="s">
        <v>47</v>
      </c>
      <c r="E29" s="47"/>
      <c r="F29" s="31">
        <f t="shared" ref="F29:F30" si="7">G29+H29</f>
        <v>425000000</v>
      </c>
      <c r="G29" s="31">
        <v>127500000</v>
      </c>
      <c r="H29" s="31">
        <v>297500000</v>
      </c>
      <c r="I29" s="32"/>
      <c r="J29" s="32"/>
      <c r="K29" s="36">
        <f t="shared" ref="K29:K30" si="8">H29*0.1</f>
        <v>29750000</v>
      </c>
      <c r="L29" s="32">
        <f t="shared" si="0"/>
        <v>454750000</v>
      </c>
      <c r="M29" s="37">
        <v>25</v>
      </c>
      <c r="N29" s="33"/>
      <c r="O29" s="34"/>
      <c r="P29" s="34"/>
      <c r="Q29" s="34"/>
      <c r="R29" s="34"/>
      <c r="S29" s="34"/>
      <c r="T29" s="34"/>
      <c r="U29" s="34"/>
      <c r="V29" s="34"/>
      <c r="W29" s="34"/>
      <c r="X29" s="34"/>
      <c r="Y29" s="34"/>
    </row>
    <row r="30" spans="1:25" s="29" customFormat="1" ht="16.5" hidden="1" customHeight="1" thickBot="1" x14ac:dyDescent="0.35">
      <c r="A30" s="28" t="s">
        <v>63</v>
      </c>
      <c r="B30" s="29">
        <v>26</v>
      </c>
      <c r="C30" s="39">
        <v>26</v>
      </c>
      <c r="D30" s="56" t="s">
        <v>48</v>
      </c>
      <c r="E30" s="56"/>
      <c r="F30" s="40">
        <f t="shared" si="7"/>
        <v>77600000</v>
      </c>
      <c r="G30" s="40">
        <v>23280000</v>
      </c>
      <c r="H30" s="40">
        <v>54320000</v>
      </c>
      <c r="I30" s="41"/>
      <c r="J30" s="41"/>
      <c r="K30" s="42">
        <f t="shared" si="8"/>
        <v>5432000</v>
      </c>
      <c r="L30" s="41">
        <f t="shared" si="0"/>
        <v>83032000</v>
      </c>
      <c r="M30" s="43">
        <v>26</v>
      </c>
      <c r="N30" s="33"/>
      <c r="O30" s="34"/>
      <c r="P30" s="34"/>
      <c r="Q30" s="34"/>
      <c r="R30" s="34"/>
      <c r="S30" s="34"/>
      <c r="T30" s="34"/>
      <c r="U30" s="34"/>
      <c r="V30" s="34"/>
      <c r="W30" s="34"/>
      <c r="X30" s="34"/>
      <c r="Y30" s="34"/>
    </row>
    <row r="31" spans="1:25" ht="16.5" hidden="1" customHeight="1" x14ac:dyDescent="0.3">
      <c r="E31" s="4"/>
      <c r="F31" s="2">
        <f>SUM(F5:F30)</f>
        <v>6548400000</v>
      </c>
      <c r="I31" s="4"/>
      <c r="J31" s="4"/>
      <c r="K31" s="7"/>
      <c r="L31" s="7"/>
      <c r="M31" s="4"/>
      <c r="N31" s="5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</row>
    <row r="32" spans="1:25" ht="16.5" customHeight="1" x14ac:dyDescent="0.3">
      <c r="E32" s="4"/>
      <c r="I32" s="4"/>
      <c r="J32" s="4"/>
      <c r="K32" s="2"/>
      <c r="L32" s="2"/>
      <c r="N32" s="5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</row>
    <row r="33" spans="4:25" ht="16.5" customHeight="1" x14ac:dyDescent="0.3">
      <c r="E33" s="4"/>
      <c r="I33" s="4"/>
      <c r="J33" s="4"/>
      <c r="K33" s="7"/>
      <c r="L33" s="7"/>
      <c r="M33" s="4"/>
      <c r="N33" s="5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</row>
    <row r="34" spans="4:25" ht="16.5" customHeight="1" x14ac:dyDescent="0.3">
      <c r="E34" s="4"/>
      <c r="I34" s="4"/>
      <c r="J34" s="4"/>
      <c r="K34" s="7"/>
      <c r="L34" s="7"/>
      <c r="M34" s="4"/>
      <c r="N34" s="5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</row>
    <row r="35" spans="4:25" x14ac:dyDescent="0.3">
      <c r="D35" s="6"/>
      <c r="E35" s="6"/>
      <c r="F35" s="6"/>
      <c r="G35" s="6"/>
      <c r="H35" s="6"/>
      <c r="I35" s="10"/>
      <c r="J35" s="10"/>
      <c r="K35" s="11"/>
      <c r="L35" s="11"/>
      <c r="V35" s="1"/>
      <c r="W35" s="1"/>
      <c r="X35" s="1"/>
      <c r="Y35" s="1"/>
    </row>
    <row r="36" spans="4:25" hidden="1" x14ac:dyDescent="0.3">
      <c r="F36" t="s">
        <v>65</v>
      </c>
      <c r="G36" s="15" t="s">
        <v>14</v>
      </c>
      <c r="H36" s="16" t="s">
        <v>11</v>
      </c>
      <c r="I36" s="16" t="s">
        <v>15</v>
      </c>
      <c r="J36" s="16" t="s">
        <v>12</v>
      </c>
      <c r="K36" s="17" t="s">
        <v>13</v>
      </c>
      <c r="L36" s="8"/>
      <c r="V36" s="1"/>
      <c r="W36" s="1"/>
      <c r="X36" s="1"/>
      <c r="Y36" s="1"/>
    </row>
    <row r="37" spans="4:25" hidden="1" x14ac:dyDescent="0.3">
      <c r="F37"/>
      <c r="G37" s="18">
        <f>G27</f>
        <v>44100000</v>
      </c>
      <c r="H37" s="18">
        <f>H27</f>
        <v>102900000</v>
      </c>
      <c r="I37" s="19">
        <f>H37*0.1</f>
        <v>10290000</v>
      </c>
      <c r="J37" s="19">
        <f>G37+H37+I37</f>
        <v>157290000</v>
      </c>
      <c r="K37" s="20">
        <f>ROUNDUP(J37,-1)</f>
        <v>157290000</v>
      </c>
      <c r="L37" s="8"/>
      <c r="V37" s="1"/>
      <c r="W37" s="1"/>
      <c r="X37" s="1"/>
      <c r="Y37" s="1"/>
    </row>
    <row r="38" spans="4:25" hidden="1" x14ac:dyDescent="0.3">
      <c r="F38"/>
      <c r="G38" s="6"/>
      <c r="H38" s="6"/>
      <c r="I38" s="6"/>
      <c r="J38" s="6"/>
      <c r="L38" s="8"/>
      <c r="V38" s="1"/>
      <c r="W38" s="1"/>
      <c r="X38" s="1"/>
      <c r="Y38" s="1"/>
    </row>
    <row r="39" spans="4:25" hidden="1" x14ac:dyDescent="0.3">
      <c r="F39" t="s">
        <v>66</v>
      </c>
      <c r="G39" s="15" t="s">
        <v>14</v>
      </c>
      <c r="H39" s="16" t="s">
        <v>11</v>
      </c>
      <c r="I39" s="16" t="s">
        <v>15</v>
      </c>
      <c r="J39" s="16" t="s">
        <v>12</v>
      </c>
      <c r="K39" s="17" t="s">
        <v>16</v>
      </c>
      <c r="L39" s="8"/>
    </row>
    <row r="40" spans="4:25" hidden="1" x14ac:dyDescent="0.3">
      <c r="F40"/>
      <c r="G40" s="18">
        <f>G37*0.9</f>
        <v>39690000</v>
      </c>
      <c r="H40" s="19">
        <f>H37*0.9</f>
        <v>92610000</v>
      </c>
      <c r="I40" s="19">
        <f>H40*0.1</f>
        <v>9261000</v>
      </c>
      <c r="J40" s="19">
        <f>G40+H40+I40</f>
        <v>141561000</v>
      </c>
      <c r="K40" s="20">
        <f>ROUNDUP(J40,-1)</f>
        <v>141561000</v>
      </c>
      <c r="L40" s="8"/>
    </row>
    <row r="41" spans="4:25" hidden="1" x14ac:dyDescent="0.3">
      <c r="F41"/>
      <c r="G41" s="6"/>
      <c r="H41" s="6"/>
      <c r="I41" s="6"/>
      <c r="J41" s="6"/>
      <c r="L41" s="8"/>
    </row>
    <row r="42" spans="4:25" hidden="1" x14ac:dyDescent="0.3">
      <c r="F42" t="s">
        <v>67</v>
      </c>
      <c r="G42" s="15" t="s">
        <v>14</v>
      </c>
      <c r="H42" s="16" t="s">
        <v>11</v>
      </c>
      <c r="I42" s="16" t="s">
        <v>23</v>
      </c>
      <c r="J42" s="16" t="s">
        <v>12</v>
      </c>
      <c r="K42" s="17" t="s">
        <v>17</v>
      </c>
      <c r="L42" s="9"/>
    </row>
    <row r="43" spans="4:25" hidden="1" x14ac:dyDescent="0.3">
      <c r="F43"/>
      <c r="G43" s="18">
        <f>G40*0.9</f>
        <v>35721000</v>
      </c>
      <c r="H43" s="19">
        <f>H40*0.9</f>
        <v>83349000</v>
      </c>
      <c r="I43" s="19">
        <f>H43*0.1</f>
        <v>8334900</v>
      </c>
      <c r="J43" s="19">
        <f>G43+H43+I43</f>
        <v>127404900</v>
      </c>
      <c r="K43" s="20">
        <f>ROUNDUP(J43,-1)</f>
        <v>127404900</v>
      </c>
      <c r="L43" s="9"/>
    </row>
    <row r="44" spans="4:25" hidden="1" x14ac:dyDescent="0.3">
      <c r="F44"/>
      <c r="G44" s="6"/>
      <c r="H44" s="6"/>
      <c r="I44" s="6"/>
      <c r="J44" s="6"/>
    </row>
    <row r="45" spans="4:25" hidden="1" x14ac:dyDescent="0.3">
      <c r="F45" t="s">
        <v>68</v>
      </c>
      <c r="G45" s="15" t="s">
        <v>14</v>
      </c>
      <c r="H45" s="16" t="s">
        <v>11</v>
      </c>
      <c r="I45" s="16" t="s">
        <v>15</v>
      </c>
      <c r="J45" s="16" t="s">
        <v>12</v>
      </c>
      <c r="K45" s="17" t="s">
        <v>18</v>
      </c>
    </row>
    <row r="46" spans="4:25" hidden="1" x14ac:dyDescent="0.3">
      <c r="F46"/>
      <c r="G46" s="18">
        <f>G43*0.9</f>
        <v>32148900</v>
      </c>
      <c r="H46" s="19">
        <f>H43*0.9</f>
        <v>75014100</v>
      </c>
      <c r="I46" s="19">
        <f>H46*0.1</f>
        <v>7501410</v>
      </c>
      <c r="J46" s="19">
        <f>G46+H46+I46</f>
        <v>114664410</v>
      </c>
      <c r="K46" s="20">
        <f>ROUNDUP(J46,-1)</f>
        <v>114664410</v>
      </c>
    </row>
    <row r="47" spans="4:25" hidden="1" x14ac:dyDescent="0.3">
      <c r="F47"/>
    </row>
    <row r="48" spans="4:25" hidden="1" x14ac:dyDescent="0.3">
      <c r="F48" t="s">
        <v>69</v>
      </c>
      <c r="G48" s="15" t="s">
        <v>14</v>
      </c>
      <c r="H48" s="16" t="s">
        <v>11</v>
      </c>
      <c r="I48" s="16" t="s">
        <v>15</v>
      </c>
      <c r="J48" s="16" t="s">
        <v>12</v>
      </c>
      <c r="K48" s="17" t="s">
        <v>19</v>
      </c>
    </row>
    <row r="49" spans="3:11" hidden="1" x14ac:dyDescent="0.3">
      <c r="F49"/>
      <c r="G49" s="18">
        <f>G46*0.9</f>
        <v>28934010</v>
      </c>
      <c r="H49" s="19">
        <f>H46*0.9</f>
        <v>67512690</v>
      </c>
      <c r="I49" s="19">
        <f>H49*0.1</f>
        <v>6751269</v>
      </c>
      <c r="J49" s="19">
        <f>G49+H49+I49</f>
        <v>103197969</v>
      </c>
      <c r="K49" s="20">
        <f>ROUNDUP(J49,-1)</f>
        <v>103197970</v>
      </c>
    </row>
    <row r="50" spans="3:11" hidden="1" x14ac:dyDescent="0.3">
      <c r="F50"/>
      <c r="G50" s="21"/>
      <c r="H50" s="22"/>
      <c r="I50" s="22"/>
      <c r="J50" s="22"/>
      <c r="K50" s="23"/>
    </row>
    <row r="51" spans="3:11" hidden="1" x14ac:dyDescent="0.3">
      <c r="F51" t="s">
        <v>70</v>
      </c>
      <c r="G51" s="24" t="s">
        <v>14</v>
      </c>
      <c r="H51" s="24" t="s">
        <v>11</v>
      </c>
      <c r="I51" s="24" t="s">
        <v>15</v>
      </c>
      <c r="J51" s="24" t="s">
        <v>12</v>
      </c>
      <c r="K51" s="24" t="s">
        <v>20</v>
      </c>
    </row>
    <row r="52" spans="3:11" hidden="1" x14ac:dyDescent="0.3">
      <c r="F52"/>
      <c r="G52" s="24">
        <f>G49*0.9</f>
        <v>26040609</v>
      </c>
      <c r="H52" s="24">
        <f>H49*0.9</f>
        <v>60761421</v>
      </c>
      <c r="I52" s="24">
        <f>H52*0.1</f>
        <v>6076142.1000000006</v>
      </c>
      <c r="J52" s="24">
        <f>G52+H52+I52</f>
        <v>92878172.099999994</v>
      </c>
      <c r="K52" s="20">
        <f>ROUNDUP(J52,-1)</f>
        <v>92878180</v>
      </c>
    </row>
    <row r="53" spans="3:11" hidden="1" x14ac:dyDescent="0.3">
      <c r="F53"/>
      <c r="K53" s="2"/>
    </row>
    <row r="54" spans="3:11" hidden="1" x14ac:dyDescent="0.3">
      <c r="F54" t="s">
        <v>71</v>
      </c>
      <c r="G54" s="24" t="s">
        <v>14</v>
      </c>
      <c r="H54" s="24" t="s">
        <v>11</v>
      </c>
      <c r="I54" s="24" t="s">
        <v>15</v>
      </c>
      <c r="J54" s="24" t="s">
        <v>12</v>
      </c>
      <c r="K54" s="24" t="s">
        <v>22</v>
      </c>
    </row>
    <row r="55" spans="3:11" hidden="1" x14ac:dyDescent="0.3">
      <c r="F55"/>
      <c r="G55" s="24">
        <f>G52*0.9</f>
        <v>23436548.100000001</v>
      </c>
      <c r="H55" s="24">
        <f>H52*0.9</f>
        <v>54685278.899999999</v>
      </c>
      <c r="I55" s="24">
        <f>H55*0.1</f>
        <v>5468527.8900000006</v>
      </c>
      <c r="J55" s="24">
        <f>G55+H55+I55</f>
        <v>83590354.890000001</v>
      </c>
      <c r="K55" s="20">
        <f>ROUNDUP(J55,-1)</f>
        <v>83590360</v>
      </c>
    </row>
    <row r="56" spans="3:11" x14ac:dyDescent="0.3">
      <c r="F56"/>
      <c r="K56" s="2"/>
    </row>
    <row r="58" spans="3:11" x14ac:dyDescent="0.3">
      <c r="C58" s="44" t="s">
        <v>72</v>
      </c>
      <c r="D58" s="44" t="s">
        <v>73</v>
      </c>
      <c r="E58" s="44" t="s">
        <v>74</v>
      </c>
      <c r="F58" s="44" t="s">
        <v>75</v>
      </c>
      <c r="G58" s="44" t="s">
        <v>76</v>
      </c>
      <c r="H58" s="44" t="s">
        <v>77</v>
      </c>
      <c r="I58" s="45" t="s">
        <v>78</v>
      </c>
    </row>
    <row r="59" spans="3:11" x14ac:dyDescent="0.3">
      <c r="C59" s="44" t="s">
        <v>79</v>
      </c>
      <c r="D59" s="46">
        <f>G49</f>
        <v>28934010</v>
      </c>
      <c r="E59" s="46">
        <f>D59*0.9</f>
        <v>26040609</v>
      </c>
      <c r="F59" s="46">
        <f t="shared" ref="F59:M60" si="9">E59*0.9</f>
        <v>23436548.100000001</v>
      </c>
      <c r="G59" s="46">
        <f t="shared" si="9"/>
        <v>21092893.290000003</v>
      </c>
      <c r="H59" s="46">
        <f t="shared" si="9"/>
        <v>18983603.961000003</v>
      </c>
      <c r="I59" s="46">
        <f t="shared" si="9"/>
        <v>17085243.564900003</v>
      </c>
    </row>
    <row r="60" spans="3:11" x14ac:dyDescent="0.3">
      <c r="C60" s="44" t="s">
        <v>11</v>
      </c>
      <c r="D60" s="46">
        <f>H49</f>
        <v>67512690</v>
      </c>
      <c r="E60" s="46">
        <f>D60*0.9</f>
        <v>60761421</v>
      </c>
      <c r="F60" s="46">
        <f t="shared" si="9"/>
        <v>54685278.899999999</v>
      </c>
      <c r="G60" s="46">
        <f t="shared" si="9"/>
        <v>49216751.009999998</v>
      </c>
      <c r="H60" s="46">
        <f t="shared" si="9"/>
        <v>44295075.909000002</v>
      </c>
      <c r="I60" s="46">
        <f t="shared" si="9"/>
        <v>39865568.318100005</v>
      </c>
    </row>
    <row r="61" spans="3:11" x14ac:dyDescent="0.3">
      <c r="C61" s="44" t="s">
        <v>80</v>
      </c>
      <c r="D61" s="46">
        <f>I49</f>
        <v>6751269</v>
      </c>
      <c r="E61" s="46">
        <f>E60*0.1</f>
        <v>6076142.1000000006</v>
      </c>
      <c r="F61" s="46">
        <f t="shared" ref="F61:M61" si="10">F60*0.1</f>
        <v>5468527.8900000006</v>
      </c>
      <c r="G61" s="46">
        <f t="shared" si="10"/>
        <v>4921675.1009999998</v>
      </c>
      <c r="H61" s="46">
        <f t="shared" si="10"/>
        <v>4429507.5909000002</v>
      </c>
      <c r="I61" s="46">
        <f t="shared" si="10"/>
        <v>3986556.8318100008</v>
      </c>
    </row>
    <row r="62" spans="3:11" x14ac:dyDescent="0.3">
      <c r="C62" s="44" t="s">
        <v>81</v>
      </c>
      <c r="D62" s="46">
        <f>SUM(D59:D61)</f>
        <v>103197969</v>
      </c>
      <c r="E62" s="46">
        <f>SUM(E59:E61)</f>
        <v>92878172.099999994</v>
      </c>
      <c r="F62" s="46">
        <f t="shared" ref="F62:M62" si="11">SUM(F59:F61)</f>
        <v>83590354.890000001</v>
      </c>
      <c r="G62" s="46">
        <f t="shared" si="11"/>
        <v>75231319.400999993</v>
      </c>
      <c r="H62" s="46">
        <f t="shared" si="11"/>
        <v>67708187.460900009</v>
      </c>
      <c r="I62" s="46">
        <f t="shared" si="11"/>
        <v>60937368.714810006</v>
      </c>
    </row>
    <row r="63" spans="3:11" x14ac:dyDescent="0.3">
      <c r="C63" s="44" t="s">
        <v>82</v>
      </c>
      <c r="D63" s="46">
        <f>ROUNDUP(D62,-1)</f>
        <v>103197970</v>
      </c>
      <c r="E63" s="46">
        <f>ROUNDUP(E62,-1)</f>
        <v>92878180</v>
      </c>
      <c r="F63" s="46">
        <f t="shared" ref="F63:M63" si="12">ROUNDUP(F62,-1)</f>
        <v>83590360</v>
      </c>
      <c r="G63" s="46">
        <f t="shared" si="12"/>
        <v>75231320</v>
      </c>
      <c r="H63" s="46">
        <f t="shared" si="12"/>
        <v>67708190</v>
      </c>
      <c r="I63" s="46">
        <f t="shared" si="12"/>
        <v>60937370</v>
      </c>
    </row>
  </sheetData>
  <autoFilter ref="M4:M31">
    <filterColumn colId="0">
      <filters>
        <filter val="11"/>
      </filters>
    </filterColumn>
  </autoFilter>
  <mergeCells count="30">
    <mergeCell ref="D30:E30"/>
    <mergeCell ref="D25:E25"/>
    <mergeCell ref="D26:E26"/>
    <mergeCell ref="D27:E27"/>
    <mergeCell ref="D28:E28"/>
    <mergeCell ref="D29:E29"/>
    <mergeCell ref="D20:E20"/>
    <mergeCell ref="D21:E21"/>
    <mergeCell ref="D22:E22"/>
    <mergeCell ref="D23:E23"/>
    <mergeCell ref="D24:E24"/>
    <mergeCell ref="D15:E15"/>
    <mergeCell ref="D16:E16"/>
    <mergeCell ref="D17:E17"/>
    <mergeCell ref="D18:E18"/>
    <mergeCell ref="D19:E19"/>
    <mergeCell ref="F3:M3"/>
    <mergeCell ref="D3:E4"/>
    <mergeCell ref="C2:M2"/>
    <mergeCell ref="C3:C4"/>
    <mergeCell ref="D5:E5"/>
    <mergeCell ref="D11:E11"/>
    <mergeCell ref="D12:E12"/>
    <mergeCell ref="D13:E13"/>
    <mergeCell ref="D14:E14"/>
    <mergeCell ref="D6:E6"/>
    <mergeCell ref="D7:E7"/>
    <mergeCell ref="D8:E8"/>
    <mergeCell ref="D9:E9"/>
    <mergeCell ref="D10:E10"/>
  </mergeCells>
  <phoneticPr fontId="2" type="noConversion"/>
  <pageMargins left="0.7" right="0.7" top="0.75" bottom="0.75" header="0.3" footer="0.3"/>
  <pageSetup paperSize="9" scale="64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공매예정가격(피비네트웍스)</vt:lpstr>
      <vt:lpstr>'공매예정가격(피비네트웍스)'!Print_Area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DTS-User</dc:creator>
  <cp:lastModifiedBy>dts</cp:lastModifiedBy>
  <cp:lastPrinted>2021-04-12T08:11:14Z</cp:lastPrinted>
  <dcterms:created xsi:type="dcterms:W3CDTF">2013-01-25T00:14:51Z</dcterms:created>
  <dcterms:modified xsi:type="dcterms:W3CDTF">2021-11-05T08:06:56Z</dcterms:modified>
</cp:coreProperties>
</file>